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B11B9C9F-4068-461A-B5F5-BBD7FF4E211E}" xr6:coauthVersionLast="47" xr6:coauthVersionMax="47" xr10:uidLastSave="{00000000-0000-0000-0000-000000000000}"/>
  <bookViews>
    <workbookView xWindow="4635" yWindow="3840" windowWidth="21600" windowHeight="11385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<sst xmlns="http://schemas.openxmlformats.org/spreadsheetml/2006/main" count="155" uniqueCount="66">
  <si>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</si>
  <si>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</si>
  <si>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</si>
  <si>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</si>
  <si>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</si>
  <si>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</si>
  <si>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</si>
  <si>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</si>
  <si>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</si>
  <si>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</si>
  <si>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</si>
  <si>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</si>
  <si>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</si>
  <si>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</si>
  <si>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</si>
  <si>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</si>
  <si>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</si>
  <si>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</si>
  <si>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</si>
  <si>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</si>
  <si>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</si>
  <si>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</si>
  <si>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</si>
  <si>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</si>
  <si>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</si>
  <si>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</si>
  <si>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</si>
  <si>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</si>
  <si>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</si>
  <si>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</si>
  <si>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</si>
  <si>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</si>
  <si>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</si>
  <si>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</si>
  <si>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</si>
  <si>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</si>
  <si>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</si>
  <si>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</si>
  <si>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</si>
  <si>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</si>
  <si>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</si>
  <si>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</si>
  <si>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</si>
  <si>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</si>
  <si>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</si>
  <si>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</si>
  <si>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</si>
  <si>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</si>
  <si>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</si>
  <si>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</si>
  <si>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</si>
  <si>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</si>
  <si>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</si>
  <si>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</si>
  <si>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</si>
  <si>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</si>
  <si>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</si>
  <si>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</si>
  <si>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</si>
  <si>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</si>
  <si>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</si>
  <si>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</si>
  <si>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POLI</t>
  </si>
  <si>
    <t>Actual Summer 21 Enrollments</t>
  </si>
  <si>
    <t xml:space="preserve">POLI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</si>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</sst>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10" activePane="bottomLeft" state="frozen"/>
      <selection activeCell="E3" sqref="E3"/>
      <selection pane="bottomLeft" activeCell="J11" sqref="J1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50</v>
      </c>
      <c r="K1" s="63" t="s">
        <v>51</v>
      </c>
      <c r="L1" s="64" t="s">
        <v>2</v>
      </c>
      <c r="M1" s="65" t="s">
        <v>3</v>
      </c>
      <c r="N1" s="79" t="s">
        <v>4</v>
      </c>
      <c r="O1" s="33" t="s">
        <v>56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POLI</v>
      </c>
      <c r="H2" s="127"/>
      <c r="I2" s="127"/>
      <c r="J2" s="13">
        <f>'2022-23 Summary'!D2</f>
        <v>3.67</v>
      </c>
      <c r="K2" s="5">
        <f>SUM(K7:K24)</f>
        <v>0.26666666666666666</v>
      </c>
      <c r="L2" s="5">
        <f>SUM(L7:L24)</f>
        <v>160</v>
      </c>
      <c r="M2" s="5">
        <f>SUM(M7:M24)</f>
        <v>5.333333333333333</v>
      </c>
      <c r="N2" s="32">
        <f>L2/K2</f>
        <v>600</v>
      </c>
      <c r="O2" s="103" t="s">
        <v>52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49</v>
      </c>
      <c r="I3" s="122"/>
      <c r="J3" s="123"/>
      <c r="K3" s="5" t="s">
        <v>61</v>
      </c>
      <c r="L3" s="16"/>
      <c r="M3" s="17"/>
      <c r="N3" s="17"/>
      <c r="O3" s="103" t="s">
        <v>53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55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63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 t="s">
        <v>62</v>
      </c>
      <c r="B10" s="58">
        <v>7</v>
      </c>
      <c r="C10" s="58" t="s">
        <v>55</v>
      </c>
      <c r="D10" s="58">
        <v>44</v>
      </c>
      <c r="E10" s="58">
        <v>37</v>
      </c>
      <c r="F10" s="58">
        <v>40</v>
      </c>
      <c r="G10" s="58">
        <v>1</v>
      </c>
      <c r="H10" s="70">
        <f t="shared" ref="H10:H24" si="7">F10*G10</f>
        <v>40</v>
      </c>
      <c r="I10" s="88">
        <v>4</v>
      </c>
      <c r="J10" s="88">
        <v>4</v>
      </c>
      <c r="K10" s="69">
        <f t="shared" si="3"/>
        <v>0.26666666666666666</v>
      </c>
      <c r="L10" s="70">
        <f t="shared" si="4"/>
        <v>160</v>
      </c>
      <c r="M10" s="71">
        <f t="shared" si="5"/>
        <v>5.333333333333333</v>
      </c>
      <c r="N10" s="69">
        <f t="shared" si="6"/>
        <v>600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60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E19" sqref="E19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50</v>
      </c>
      <c r="J1" s="63" t="s">
        <v>58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POLI</v>
      </c>
      <c r="G2" s="130"/>
      <c r="H2" s="130"/>
      <c r="I2" s="13">
        <f>'2022-23 Summary'!D2</f>
        <v>3.67</v>
      </c>
      <c r="J2" s="5">
        <f>SUM(J7:J42)</f>
        <v>1.6666666666666665</v>
      </c>
      <c r="K2" s="6">
        <f>SUM(K7:K42)</f>
        <v>946</v>
      </c>
      <c r="L2" s="7">
        <f>SUM(L7:L42)</f>
        <v>31.533333333333331</v>
      </c>
      <c r="M2" s="7">
        <f>K2/J2</f>
        <v>567.6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49</v>
      </c>
      <c r="H3" s="122"/>
      <c r="I3" s="123"/>
      <c r="J3" s="5">
        <f>'2022-23 Summary'!D2-'Summer 22'!K2-'Fall 22'!J2-'Spring 23'!I2</f>
        <v>3.3333333333336324E-3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64</v>
      </c>
      <c r="B16" s="44">
        <v>7</v>
      </c>
      <c r="C16" s="54">
        <v>44</v>
      </c>
      <c r="D16" s="54">
        <v>27</v>
      </c>
      <c r="E16" s="54">
        <v>40</v>
      </c>
      <c r="F16" s="54">
        <v>4</v>
      </c>
      <c r="G16" s="75">
        <f t="shared" si="0"/>
        <v>160</v>
      </c>
      <c r="H16" s="55">
        <v>4</v>
      </c>
      <c r="I16" s="55">
        <v>4</v>
      </c>
      <c r="J16" s="69">
        <f t="shared" si="3"/>
        <v>1.0666666666666667</v>
      </c>
      <c r="K16" s="70">
        <f t="shared" si="4"/>
        <v>640</v>
      </c>
      <c r="L16" s="71">
        <f t="shared" si="5"/>
        <v>21.333333333333332</v>
      </c>
      <c r="M16" s="69">
        <f t="shared" si="6"/>
        <v>600</v>
      </c>
      <c r="N16" s="56"/>
    </row>
    <row r="17" spans="1:14" ht="15.75" customHeight="1" x14ac:dyDescent="0.25">
      <c r="A17" s="54" t="s">
        <v>64</v>
      </c>
      <c r="B17" s="44">
        <v>12</v>
      </c>
      <c r="C17" s="54">
        <v>44</v>
      </c>
      <c r="D17" s="54" t="s">
        <v>65</v>
      </c>
      <c r="E17" s="54">
        <v>40</v>
      </c>
      <c r="F17" s="54">
        <v>1</v>
      </c>
      <c r="G17" s="75">
        <f t="shared" si="0"/>
        <v>40</v>
      </c>
      <c r="H17" s="55">
        <v>3</v>
      </c>
      <c r="I17" s="55">
        <v>3</v>
      </c>
      <c r="J17" s="69">
        <f t="shared" si="3"/>
        <v>0.2</v>
      </c>
      <c r="K17" s="70">
        <f t="shared" si="4"/>
        <v>120</v>
      </c>
      <c r="L17" s="71">
        <f t="shared" si="5"/>
        <v>4</v>
      </c>
      <c r="M17" s="69">
        <f t="shared" si="6"/>
        <v>600</v>
      </c>
      <c r="N17" s="56"/>
    </row>
    <row r="18" spans="1:14" ht="15.75" customHeight="1" x14ac:dyDescent="0.25">
      <c r="A18" s="54" t="s">
        <v>64</v>
      </c>
      <c r="B18" s="44">
        <v>20</v>
      </c>
      <c r="C18" s="54">
        <v>44</v>
      </c>
      <c r="D18" s="54">
        <v>22</v>
      </c>
      <c r="E18" s="54">
        <v>25</v>
      </c>
      <c r="F18" s="54">
        <v>1</v>
      </c>
      <c r="G18" s="75">
        <f t="shared" si="0"/>
        <v>25</v>
      </c>
      <c r="H18" s="55">
        <v>3</v>
      </c>
      <c r="I18" s="55">
        <v>3</v>
      </c>
      <c r="J18" s="69">
        <f t="shared" si="3"/>
        <v>0.2</v>
      </c>
      <c r="K18" s="70">
        <f t="shared" si="4"/>
        <v>75</v>
      </c>
      <c r="L18" s="71">
        <f t="shared" si="5"/>
        <v>2.5</v>
      </c>
      <c r="M18" s="69">
        <f t="shared" si="6"/>
        <v>375</v>
      </c>
      <c r="N18" s="56"/>
    </row>
    <row r="19" spans="1:14" ht="15.75" customHeight="1" x14ac:dyDescent="0.25">
      <c r="A19" s="54" t="s">
        <v>64</v>
      </c>
      <c r="B19" s="44">
        <v>25</v>
      </c>
      <c r="C19" s="54">
        <v>44</v>
      </c>
      <c r="D19" s="54">
        <v>37</v>
      </c>
      <c r="E19" s="54">
        <v>37</v>
      </c>
      <c r="F19" s="54">
        <v>1</v>
      </c>
      <c r="G19" s="75">
        <f t="shared" si="0"/>
        <v>37</v>
      </c>
      <c r="H19" s="55">
        <v>3</v>
      </c>
      <c r="I19" s="55">
        <v>3</v>
      </c>
      <c r="J19" s="69">
        <f t="shared" si="3"/>
        <v>0.2</v>
      </c>
      <c r="K19" s="70">
        <f t="shared" si="4"/>
        <v>111</v>
      </c>
      <c r="L19" s="71">
        <f t="shared" si="5"/>
        <v>3.7</v>
      </c>
      <c r="M19" s="69">
        <f t="shared" si="6"/>
        <v>555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D9" sqref="D9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50</v>
      </c>
      <c r="I1" s="63" t="s">
        <v>59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POLI</v>
      </c>
      <c r="F2" s="130"/>
      <c r="G2" s="130"/>
      <c r="H2" s="13">
        <f>'2022-23 Summary'!D2</f>
        <v>3.67</v>
      </c>
      <c r="I2" s="5">
        <f>SUM(I7:I42)</f>
        <v>1.7333333333333332</v>
      </c>
      <c r="J2" s="14">
        <f>SUM(J7:J42)</f>
        <v>910</v>
      </c>
      <c r="K2" s="15">
        <f>SUM(K7:K42)</f>
        <v>30.333333333333332</v>
      </c>
      <c r="L2" s="15">
        <f>J2/I2</f>
        <v>525</v>
      </c>
    </row>
    <row r="3" spans="1:14" ht="19.5" customHeight="1" x14ac:dyDescent="0.25">
      <c r="A3" s="128"/>
      <c r="B3" s="129"/>
      <c r="C3" s="129"/>
      <c r="D3" s="129"/>
      <c r="E3" s="31"/>
      <c r="F3" s="122" t="s">
        <v>49</v>
      </c>
      <c r="G3" s="122"/>
      <c r="H3" s="123"/>
      <c r="I3" s="5">
        <f>'2022-23 Summary'!D2-'Summer 22'!K2-'Fall 22'!J2-'Spring 23'!I2</f>
        <v>3.3333333333336324E-3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41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38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62</v>
      </c>
      <c r="B7" s="54">
        <v>7</v>
      </c>
      <c r="C7" s="54">
        <v>44</v>
      </c>
      <c r="D7" s="34">
        <v>35</v>
      </c>
      <c r="E7" s="54">
        <v>5</v>
      </c>
      <c r="F7" s="70">
        <f t="shared" ref="F7:F40" si="0">D7*E7</f>
        <v>175</v>
      </c>
      <c r="G7" s="86">
        <v>4</v>
      </c>
      <c r="H7" s="87">
        <v>4</v>
      </c>
      <c r="I7" s="69">
        <f t="shared" ref="I7" si="1">H7*E7/15</f>
        <v>1.3333333333333333</v>
      </c>
      <c r="J7" s="70">
        <f t="shared" ref="J7" si="2">(F7*G7)</f>
        <v>700</v>
      </c>
      <c r="K7" s="71">
        <f>J7/30</f>
        <v>23.333333333333332</v>
      </c>
      <c r="L7" s="69">
        <f t="shared" ref="L7" si="3">J7/I7</f>
        <v>525</v>
      </c>
      <c r="M7" s="56"/>
    </row>
    <row r="8" spans="1:14" ht="15.75" customHeight="1" x14ac:dyDescent="0.25">
      <c r="A8" s="54" t="s">
        <v>62</v>
      </c>
      <c r="B8" s="54">
        <v>26</v>
      </c>
      <c r="C8" s="54">
        <v>44</v>
      </c>
      <c r="D8" s="34">
        <v>35</v>
      </c>
      <c r="E8" s="54">
        <v>1</v>
      </c>
      <c r="F8" s="70">
        <f t="shared" si="0"/>
        <v>35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105</v>
      </c>
      <c r="K8" s="71">
        <f t="shared" ref="K8:K42" si="6">J8/30</f>
        <v>3.5</v>
      </c>
      <c r="L8" s="69">
        <f t="shared" ref="L8:L42" si="7">J8/I8</f>
        <v>525</v>
      </c>
      <c r="M8" s="56"/>
    </row>
    <row r="9" spans="1:14" ht="15.75" customHeight="1" x14ac:dyDescent="0.25">
      <c r="A9" s="54" t="s">
        <v>62</v>
      </c>
      <c r="B9" s="54">
        <v>30</v>
      </c>
      <c r="C9" s="54">
        <v>44</v>
      </c>
      <c r="D9" s="34">
        <v>35</v>
      </c>
      <c r="E9" s="54">
        <v>1</v>
      </c>
      <c r="F9" s="70">
        <f t="shared" si="0"/>
        <v>35</v>
      </c>
      <c r="G9" s="86">
        <v>3</v>
      </c>
      <c r="H9" s="87">
        <v>3</v>
      </c>
      <c r="I9" s="69">
        <f t="shared" si="4"/>
        <v>0.2</v>
      </c>
      <c r="J9" s="70">
        <f t="shared" si="5"/>
        <v>105</v>
      </c>
      <c r="K9" s="71">
        <f t="shared" si="6"/>
        <v>3.5</v>
      </c>
      <c r="L9" s="69">
        <f t="shared" si="7"/>
        <v>525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J12" sqref="J1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43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42</v>
      </c>
      <c r="C2" s="11" t="s">
        <v>62</v>
      </c>
      <c r="D2" s="107">
        <v>3.67</v>
      </c>
      <c r="E2" s="5">
        <f>SUM('Summer 22'!K2,'Fall 22'!J2,'Spring 23'!I2)</f>
        <v>3.6666666666666661</v>
      </c>
      <c r="F2" s="5">
        <f>SUM('Summer 22'!L2,'Fall 22'!K2,'Spring 23'!J2)</f>
        <v>2016</v>
      </c>
      <c r="G2" s="5">
        <f>SUM('Summer 22'!M2,'Fall 22'!L2,'Spring 23'!K2)</f>
        <v>67.2</v>
      </c>
      <c r="H2" s="7">
        <f>F2/E2</f>
        <v>549.81818181818187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5</v>
      </c>
      <c r="E4" s="3" t="s">
        <v>61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0.27</v>
      </c>
      <c r="F7" s="110">
        <v>1.67</v>
      </c>
    </row>
    <row r="8" spans="1:14" x14ac:dyDescent="0.25">
      <c r="D8" s="102" t="s">
        <v>12</v>
      </c>
      <c r="E8" s="110">
        <v>4.93</v>
      </c>
      <c r="F8" s="110">
        <v>21.54</v>
      </c>
    </row>
    <row r="9" spans="1:14" x14ac:dyDescent="0.25">
      <c r="D9" s="102" t="s">
        <v>35</v>
      </c>
      <c r="E9" s="110">
        <v>569.29</v>
      </c>
      <c r="F9" s="110">
        <v>393.29</v>
      </c>
    </row>
    <row r="11" spans="1:14" x14ac:dyDescent="0.25">
      <c r="C11"/>
      <c r="D11"/>
      <c r="E11" s="135" t="s">
        <v>47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5.1400000000000006</v>
      </c>
      <c r="F13" s="106">
        <f>AVERAGE(E20:G20)</f>
        <v>455.6693574297189</v>
      </c>
      <c r="G13" s="106">
        <f>AVERAGE(E19:G19)</f>
        <v>75.410000000000011</v>
      </c>
    </row>
    <row r="16" spans="1:14" x14ac:dyDescent="0.25">
      <c r="E16" s="135" t="s">
        <v>48</v>
      </c>
      <c r="F16" s="135"/>
      <c r="G16" s="135"/>
    </row>
    <row r="17" spans="4:7" ht="15.75" thickBot="1" x14ac:dyDescent="0.3">
      <c r="E17" s="105" t="s">
        <v>39</v>
      </c>
      <c r="F17" s="105" t="s">
        <v>40</v>
      </c>
      <c r="G17" s="105" t="s">
        <v>29</v>
      </c>
    </row>
    <row r="18" spans="4:7" x14ac:dyDescent="0.25">
      <c r="D18" s="102" t="s">
        <v>34</v>
      </c>
      <c r="E18" s="111">
        <v>5.81</v>
      </c>
      <c r="F18" s="111">
        <v>5.8100000000000005</v>
      </c>
      <c r="G18" s="112">
        <v>3.8</v>
      </c>
    </row>
    <row r="19" spans="4:7" x14ac:dyDescent="0.25">
      <c r="D19" s="102" t="s">
        <v>12</v>
      </c>
      <c r="E19" s="111">
        <v>86.8</v>
      </c>
      <c r="F19" s="111">
        <v>77.12</v>
      </c>
      <c r="G19" s="112">
        <v>62.31</v>
      </c>
    </row>
    <row r="20" spans="4:7" x14ac:dyDescent="0.25">
      <c r="D20" s="102" t="s">
        <v>35</v>
      </c>
      <c r="E20" s="111">
        <v>459.35</v>
      </c>
      <c r="F20" s="111">
        <v>409.75807228915664</v>
      </c>
      <c r="G20" s="112">
        <v>497.9</v>
      </c>
    </row>
    <row r="21" spans="4:7" x14ac:dyDescent="0.25">
      <c r="E21" s="109" t="s">
        <v>61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50</v>
      </c>
      <c r="K1" s="63" t="s">
        <v>57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42</v>
      </c>
      <c r="G2" s="147" t="str">
        <f>'2022-23 Summary'!C2</f>
        <v>POLI</v>
      </c>
      <c r="H2" s="147"/>
      <c r="I2" s="147"/>
      <c r="J2" s="13">
        <f>'2022-23 Summary'!D2</f>
        <v>3.67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49</v>
      </c>
      <c r="I3" s="122"/>
      <c r="J3" s="123"/>
      <c r="K3" s="5">
        <f>'2022-23 Summary'!D2-'Proposed Additions'!K2-'Fall 22'!J2-'Spring 23'!I2-'Summer 22'!K2</f>
        <v>3.3333333333335768E-3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2022-02-01T22:10:31Z</dcterms:modified>
</cp:coreProperties>
</file>